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متره" sheetId="3" r:id="rId1"/>
    <sheet name="خلاصه متره" sheetId="2" r:id="rId2"/>
    <sheet name="برگه مالی" sheetId="1" r:id="rId3"/>
  </sheets>
  <calcPr calcId="152511"/>
</workbook>
</file>

<file path=xl/calcChain.xml><?xml version="1.0" encoding="utf-8"?>
<calcChain xmlns="http://schemas.openxmlformats.org/spreadsheetml/2006/main">
  <c r="H2" i="1" l="1"/>
  <c r="G3" i="1"/>
  <c r="G4" i="1"/>
  <c r="G5" i="1"/>
  <c r="G6" i="1"/>
  <c r="G7" i="1"/>
  <c r="G8" i="1"/>
  <c r="G9" i="1"/>
  <c r="G10" i="1"/>
  <c r="G11" i="1"/>
  <c r="G12" i="1"/>
  <c r="G13" i="1"/>
  <c r="G2" i="1"/>
  <c r="I3" i="3"/>
  <c r="I4" i="3"/>
  <c r="I5" i="3"/>
  <c r="I6" i="3"/>
  <c r="I7" i="3"/>
  <c r="I8" i="3"/>
  <c r="I9" i="3"/>
  <c r="I10" i="3"/>
  <c r="I11" i="3"/>
  <c r="I12" i="3"/>
  <c r="I13" i="3"/>
  <c r="I2" i="3"/>
</calcChain>
</file>

<file path=xl/sharedStrings.xml><?xml version="1.0" encoding="utf-8"?>
<sst xmlns="http://schemas.openxmlformats.org/spreadsheetml/2006/main" count="84" uniqueCount="32">
  <si>
    <t>شماره ردیف</t>
  </si>
  <si>
    <t>شماره فهرست بها</t>
  </si>
  <si>
    <t>شرح عملیات و جزییات قسمت های کار</t>
  </si>
  <si>
    <t>تعداد ستون</t>
  </si>
  <si>
    <t>شماره میلگرد</t>
  </si>
  <si>
    <t>تعداد میلگرد</t>
  </si>
  <si>
    <t>طول</t>
  </si>
  <si>
    <t>وزن واحد</t>
  </si>
  <si>
    <t>طول، سطح ، حجم یا وزن کل</t>
  </si>
  <si>
    <t>ردیف</t>
  </si>
  <si>
    <t>میلگرد طولی طبقه 1</t>
  </si>
  <si>
    <t>میلگرد طولی طبقه 2</t>
  </si>
  <si>
    <t>میلگرد طولی طبقه 3</t>
  </si>
  <si>
    <t>میلگرد طولی طبقه 4</t>
  </si>
  <si>
    <t>میلگرد طولی طبقه 5</t>
  </si>
  <si>
    <t>میلگرد طولی طبقه 6</t>
  </si>
  <si>
    <t>خاموت دورپیچ طبقه 1</t>
  </si>
  <si>
    <t>خاموت دورپیچ طبقه 2</t>
  </si>
  <si>
    <t>خاموت دورپیچ طبقه 3</t>
  </si>
  <si>
    <t>خاموت دورپیچ طبقه 4</t>
  </si>
  <si>
    <t>خاموت دورپیچ طبقه 5</t>
  </si>
  <si>
    <t>خاموت دورپیچ طبقه 6</t>
  </si>
  <si>
    <t xml:space="preserve">شرح عملیات </t>
  </si>
  <si>
    <t>نقل از متره</t>
  </si>
  <si>
    <t xml:space="preserve">واحد </t>
  </si>
  <si>
    <t>کلی</t>
  </si>
  <si>
    <t>ملاحظات</t>
  </si>
  <si>
    <t>کیلوگرم</t>
  </si>
  <si>
    <t>مقدار کار</t>
  </si>
  <si>
    <t>بهای واحد به ریال</t>
  </si>
  <si>
    <t>مبلغ کارکرد به ریال</t>
  </si>
  <si>
    <t>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</si>
</sst>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1" applyAlignment="1">
      <alignment horizontal="center" vertical="center"/>
    </xf>
    <xf numFmtId="0" fontId="2" fillId="0" borderId="0" xfId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rightToLeft="1" topLeftCell="C1" workbookViewId="0">
      <selection activeCell="I13" sqref="I2:I13"/>
    </sheetView>
  </sheetViews>
  <sheetFormatPr defaultRowHeight="15"/>
  <cols>
    <col min="1" max="1" width="4.5703125" customWidth="1"/>
    <col min="2" max="2" width="13.7109375" customWidth="1"/>
    <col min="3" max="3" width="30.7109375" customWidth="1"/>
  </cols>
  <sheetData>
    <row r="1" spans="1:9" ht="51" customHeight="1">
      <c r="A1" s="1" t="s">
        <v>9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3" t="s">
        <v>7</v>
      </c>
      <c r="I1" s="3" t="s">
        <v>8</v>
      </c>
    </row>
    <row r="2" spans="1:9">
      <c r="A2" s="4">
        <v>1</v>
      </c>
      <c r="B2" s="4">
        <v>70103</v>
      </c>
      <c r="C2" s="4" t="s">
        <v>10</v>
      </c>
      <c r="D2">
        <v>2</v>
      </c>
      <c r="E2" s="4">
        <v>22</v>
      </c>
      <c r="F2" s="4">
        <v>8</v>
      </c>
      <c r="G2" s="4">
        <v>3.6</v>
      </c>
      <c r="H2" s="4">
        <v>2.98</v>
      </c>
      <c r="I2">
        <f>H2*G2*F2*D2</f>
        <v>171.648</v>
      </c>
    </row>
    <row r="3" spans="1:9">
      <c r="A3" s="4">
        <v>2</v>
      </c>
      <c r="B3" s="4">
        <v>70103</v>
      </c>
      <c r="C3" s="4" t="s">
        <v>11</v>
      </c>
      <c r="D3">
        <v>2</v>
      </c>
      <c r="E3" s="4">
        <v>22</v>
      </c>
      <c r="F3" s="4">
        <v>8</v>
      </c>
      <c r="G3" s="4">
        <v>3.7</v>
      </c>
      <c r="H3" s="4">
        <v>2.98</v>
      </c>
      <c r="I3">
        <f t="shared" ref="I3:I13" si="0">H3*G3*F3*D3</f>
        <v>176.416</v>
      </c>
    </row>
    <row r="4" spans="1:9">
      <c r="A4" s="4">
        <v>3</v>
      </c>
      <c r="B4" s="4">
        <v>70103</v>
      </c>
      <c r="C4" s="4" t="s">
        <v>12</v>
      </c>
      <c r="D4">
        <v>2</v>
      </c>
      <c r="E4" s="4">
        <v>22</v>
      </c>
      <c r="F4" s="4">
        <v>8</v>
      </c>
      <c r="G4" s="4">
        <v>3.7</v>
      </c>
      <c r="H4" s="4">
        <v>2.98</v>
      </c>
      <c r="I4">
        <f t="shared" si="0"/>
        <v>176.416</v>
      </c>
    </row>
    <row r="5" spans="1:9">
      <c r="A5" s="4">
        <v>4</v>
      </c>
      <c r="B5" s="4">
        <v>70103</v>
      </c>
      <c r="C5" s="4" t="s">
        <v>13</v>
      </c>
      <c r="D5">
        <v>2</v>
      </c>
      <c r="E5" s="4">
        <v>22</v>
      </c>
      <c r="F5" s="4">
        <v>8</v>
      </c>
      <c r="G5" s="4">
        <v>3.7</v>
      </c>
      <c r="H5" s="4">
        <v>2.98</v>
      </c>
      <c r="I5">
        <f t="shared" si="0"/>
        <v>176.416</v>
      </c>
    </row>
    <row r="6" spans="1:9">
      <c r="A6" s="4">
        <v>5</v>
      </c>
      <c r="B6" s="4">
        <v>70103</v>
      </c>
      <c r="C6" s="4" t="s">
        <v>14</v>
      </c>
      <c r="D6">
        <v>2</v>
      </c>
      <c r="E6" s="4">
        <v>20</v>
      </c>
      <c r="F6" s="4">
        <v>8</v>
      </c>
      <c r="G6" s="4">
        <v>3.7</v>
      </c>
      <c r="H6" s="4">
        <v>2.46</v>
      </c>
      <c r="I6">
        <f t="shared" si="0"/>
        <v>145.63200000000001</v>
      </c>
    </row>
    <row r="7" spans="1:9">
      <c r="A7" s="4">
        <v>6</v>
      </c>
      <c r="B7" s="4">
        <v>70103</v>
      </c>
      <c r="C7" s="4" t="s">
        <v>15</v>
      </c>
      <c r="D7">
        <v>2</v>
      </c>
      <c r="E7" s="4">
        <v>20</v>
      </c>
      <c r="F7" s="4">
        <v>8</v>
      </c>
      <c r="G7" s="4">
        <v>3.7</v>
      </c>
      <c r="H7" s="4">
        <v>2.46</v>
      </c>
      <c r="I7">
        <f t="shared" si="0"/>
        <v>145.63200000000001</v>
      </c>
    </row>
    <row r="8" spans="1:9">
      <c r="A8" s="4">
        <v>7</v>
      </c>
      <c r="B8" s="4">
        <v>70101</v>
      </c>
      <c r="C8" s="4" t="s">
        <v>16</v>
      </c>
      <c r="D8">
        <v>2</v>
      </c>
      <c r="E8" s="4">
        <v>10</v>
      </c>
      <c r="F8" s="4">
        <v>25</v>
      </c>
      <c r="G8" s="4">
        <v>1.7</v>
      </c>
      <c r="H8" s="4">
        <v>0.61</v>
      </c>
      <c r="I8">
        <f t="shared" si="0"/>
        <v>51.849999999999994</v>
      </c>
    </row>
    <row r="9" spans="1:9">
      <c r="A9" s="4">
        <v>8</v>
      </c>
      <c r="B9" s="4">
        <v>70101</v>
      </c>
      <c r="C9" s="4" t="s">
        <v>17</v>
      </c>
      <c r="D9">
        <v>2</v>
      </c>
      <c r="E9" s="4">
        <v>10</v>
      </c>
      <c r="F9" s="4">
        <v>23</v>
      </c>
      <c r="G9" s="4">
        <v>1.7</v>
      </c>
      <c r="H9" s="4">
        <v>0.61</v>
      </c>
      <c r="I9">
        <f t="shared" si="0"/>
        <v>47.701999999999998</v>
      </c>
    </row>
    <row r="10" spans="1:9">
      <c r="A10" s="4">
        <v>9</v>
      </c>
      <c r="B10" s="4">
        <v>70101</v>
      </c>
      <c r="C10" s="4" t="s">
        <v>18</v>
      </c>
      <c r="D10">
        <v>2</v>
      </c>
      <c r="E10" s="4">
        <v>10</v>
      </c>
      <c r="F10" s="4">
        <v>23</v>
      </c>
      <c r="G10" s="4">
        <v>1.7</v>
      </c>
      <c r="H10" s="4">
        <v>0.61</v>
      </c>
      <c r="I10">
        <f t="shared" si="0"/>
        <v>47.701999999999998</v>
      </c>
    </row>
    <row r="11" spans="1:9">
      <c r="A11" s="4">
        <v>10</v>
      </c>
      <c r="B11" s="4">
        <v>70101</v>
      </c>
      <c r="C11" s="4" t="s">
        <v>19</v>
      </c>
      <c r="D11">
        <v>2</v>
      </c>
      <c r="E11" s="4">
        <v>10</v>
      </c>
      <c r="F11" s="4">
        <v>23</v>
      </c>
      <c r="G11" s="4">
        <v>1.7</v>
      </c>
      <c r="H11" s="4">
        <v>0.61</v>
      </c>
      <c r="I11">
        <f t="shared" si="0"/>
        <v>47.701999999999998</v>
      </c>
    </row>
    <row r="12" spans="1:9">
      <c r="A12" s="4">
        <v>11</v>
      </c>
      <c r="B12" s="4">
        <v>70101</v>
      </c>
      <c r="C12" s="4" t="s">
        <v>20</v>
      </c>
      <c r="D12">
        <v>2</v>
      </c>
      <c r="E12" s="4">
        <v>10</v>
      </c>
      <c r="F12" s="4">
        <v>23</v>
      </c>
      <c r="G12" s="4">
        <v>1.5</v>
      </c>
      <c r="H12" s="4">
        <v>0.61</v>
      </c>
      <c r="I12">
        <f t="shared" si="0"/>
        <v>42.09</v>
      </c>
    </row>
    <row r="13" spans="1:9">
      <c r="A13" s="4">
        <v>12</v>
      </c>
      <c r="B13" s="4">
        <v>70101</v>
      </c>
      <c r="C13" s="4" t="s">
        <v>21</v>
      </c>
      <c r="D13">
        <v>2</v>
      </c>
      <c r="E13" s="4">
        <v>10</v>
      </c>
      <c r="F13" s="4">
        <v>23</v>
      </c>
      <c r="G13" s="4">
        <v>1.5</v>
      </c>
      <c r="H13" s="4">
        <v>0.61</v>
      </c>
      <c r="I13">
        <f t="shared" si="0"/>
        <v>42.09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rightToLeft="1" workbookViewId="0">
      <selection activeCell="G2" sqref="G2:G13"/>
    </sheetView>
  </sheetViews>
  <sheetFormatPr defaultRowHeight="15"/>
  <cols>
    <col min="3" max="3" width="16.5703125" customWidth="1"/>
  </cols>
  <sheetData>
    <row r="1" spans="1:8" ht="30">
      <c r="A1" s="4" t="s">
        <v>0</v>
      </c>
      <c r="B1" s="5" t="s">
        <v>1</v>
      </c>
      <c r="C1" s="6" t="s">
        <v>22</v>
      </c>
      <c r="D1" s="7" t="s">
        <v>23</v>
      </c>
      <c r="E1" s="7"/>
      <c r="F1" s="4" t="s">
        <v>24</v>
      </c>
      <c r="G1" s="4" t="s">
        <v>25</v>
      </c>
      <c r="H1" s="4" t="s">
        <v>26</v>
      </c>
    </row>
    <row r="2" spans="1:8">
      <c r="A2" s="4">
        <v>1</v>
      </c>
      <c r="B2" s="4">
        <v>70103</v>
      </c>
      <c r="C2" s="4" t="s">
        <v>10</v>
      </c>
      <c r="F2" t="s">
        <v>27</v>
      </c>
      <c r="G2">
        <v>171.648</v>
      </c>
    </row>
    <row r="3" spans="1:8">
      <c r="A3" s="4">
        <v>2</v>
      </c>
      <c r="B3" s="4">
        <v>70103</v>
      </c>
      <c r="C3" s="4" t="s">
        <v>11</v>
      </c>
      <c r="F3" t="s">
        <v>27</v>
      </c>
      <c r="G3">
        <v>176.416</v>
      </c>
    </row>
    <row r="4" spans="1:8">
      <c r="A4" s="4">
        <v>3</v>
      </c>
      <c r="B4" s="4">
        <v>70103</v>
      </c>
      <c r="C4" s="4" t="s">
        <v>12</v>
      </c>
      <c r="F4" t="s">
        <v>27</v>
      </c>
      <c r="G4">
        <v>176.416</v>
      </c>
    </row>
    <row r="5" spans="1:8">
      <c r="A5" s="4">
        <v>4</v>
      </c>
      <c r="B5" s="4">
        <v>70103</v>
      </c>
      <c r="C5" s="4" t="s">
        <v>13</v>
      </c>
      <c r="F5" t="s">
        <v>27</v>
      </c>
      <c r="G5">
        <v>176.416</v>
      </c>
    </row>
    <row r="6" spans="1:8">
      <c r="A6" s="4">
        <v>5</v>
      </c>
      <c r="B6" s="4">
        <v>70103</v>
      </c>
      <c r="C6" s="4" t="s">
        <v>14</v>
      </c>
      <c r="F6" t="s">
        <v>27</v>
      </c>
      <c r="G6">
        <v>145.63200000000001</v>
      </c>
    </row>
    <row r="7" spans="1:8">
      <c r="A7" s="4">
        <v>6</v>
      </c>
      <c r="B7" s="4">
        <v>70103</v>
      </c>
      <c r="C7" s="4" t="s">
        <v>15</v>
      </c>
      <c r="F7" t="s">
        <v>27</v>
      </c>
      <c r="G7">
        <v>145.63200000000001</v>
      </c>
    </row>
    <row r="8" spans="1:8">
      <c r="A8" s="4">
        <v>7</v>
      </c>
      <c r="B8" s="4">
        <v>70101</v>
      </c>
      <c r="C8" s="4" t="s">
        <v>16</v>
      </c>
      <c r="F8" t="s">
        <v>27</v>
      </c>
      <c r="G8">
        <v>51.849999999999994</v>
      </c>
    </row>
    <row r="9" spans="1:8">
      <c r="A9" s="4">
        <v>8</v>
      </c>
      <c r="B9" s="4">
        <v>70101</v>
      </c>
      <c r="C9" s="4" t="s">
        <v>17</v>
      </c>
      <c r="F9" t="s">
        <v>27</v>
      </c>
      <c r="G9">
        <v>47.701999999999998</v>
      </c>
    </row>
    <row r="10" spans="1:8">
      <c r="A10" s="4">
        <v>9</v>
      </c>
      <c r="B10" s="4">
        <v>70101</v>
      </c>
      <c r="C10" s="4" t="s">
        <v>18</v>
      </c>
      <c r="F10" t="s">
        <v>27</v>
      </c>
      <c r="G10">
        <v>47.701999999999998</v>
      </c>
    </row>
    <row r="11" spans="1:8">
      <c r="A11" s="4">
        <v>10</v>
      </c>
      <c r="B11" s="4">
        <v>70101</v>
      </c>
      <c r="C11" s="4" t="s">
        <v>19</v>
      </c>
      <c r="F11" t="s">
        <v>27</v>
      </c>
      <c r="G11">
        <v>47.701999999999998</v>
      </c>
    </row>
    <row r="12" spans="1:8">
      <c r="A12" s="4">
        <v>11</v>
      </c>
      <c r="B12" s="4">
        <v>70101</v>
      </c>
      <c r="C12" s="4" t="s">
        <v>20</v>
      </c>
      <c r="F12" t="s">
        <v>27</v>
      </c>
      <c r="G12">
        <v>42.09</v>
      </c>
    </row>
    <row r="13" spans="1:8">
      <c r="A13" s="4">
        <v>12</v>
      </c>
      <c r="B13" s="4">
        <v>70101</v>
      </c>
      <c r="C13" s="4" t="s">
        <v>21</v>
      </c>
      <c r="F13" t="s">
        <v>27</v>
      </c>
      <c r="G13">
        <v>42.09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rightToLeft="1" tabSelected="1" workbookViewId="0">
      <selection activeCell="H2" sqref="H2:H13"/>
    </sheetView>
  </sheetViews>
  <sheetFormatPr defaultRowHeight="15"/>
  <cols>
    <col min="2" max="2" width="14" customWidth="1"/>
    <col min="3" max="3" width="23" customWidth="1"/>
    <col min="6" max="6" width="12.5703125" customWidth="1"/>
    <col min="7" max="7" width="13" customWidth="1"/>
  </cols>
  <sheetData>
    <row r="1" spans="1:8" ht="18">
      <c r="A1" s="1" t="s">
        <v>9</v>
      </c>
      <c r="B1" s="2" t="s">
        <v>1</v>
      </c>
      <c r="C1" s="3" t="s">
        <v>22</v>
      </c>
      <c r="D1" s="1" t="s">
        <v>24</v>
      </c>
      <c r="E1" s="1" t="s">
        <v>28</v>
      </c>
      <c r="F1" s="1" t="s">
        <v>29</v>
      </c>
      <c r="G1" s="1" t="s">
        <v>30</v>
      </c>
      <c r="H1" s="1" t="s">
        <v>31</v>
      </c>
    </row>
    <row r="2" spans="1:8">
      <c r="A2" s="4">
        <v>1</v>
      </c>
      <c r="B2" s="4">
        <v>70103</v>
      </c>
      <c r="C2" s="4" t="s">
        <v>10</v>
      </c>
      <c r="D2" t="s">
        <v>27</v>
      </c>
      <c r="E2">
        <v>171.648</v>
      </c>
      <c r="F2" s="4">
        <v>22800</v>
      </c>
      <c r="G2">
        <f>F2*E2</f>
        <v>3913574.3999999999</v>
      </c>
      <c r="H2" s="7">
        <f>SUM(G2:G13)</f>
        <v>29571734.400000006</v>
      </c>
    </row>
    <row r="3" spans="1:8">
      <c r="A3" s="4">
        <v>2</v>
      </c>
      <c r="B3" s="4">
        <v>70103</v>
      </c>
      <c r="C3" s="4" t="s">
        <v>11</v>
      </c>
      <c r="D3" t="s">
        <v>27</v>
      </c>
      <c r="E3">
        <v>176.416</v>
      </c>
      <c r="F3" s="4">
        <v>22800</v>
      </c>
      <c r="G3">
        <f t="shared" ref="G3:G13" si="0">F3*E3</f>
        <v>4022284.8</v>
      </c>
      <c r="H3" s="7"/>
    </row>
    <row r="4" spans="1:8">
      <c r="A4" s="4">
        <v>3</v>
      </c>
      <c r="B4" s="4">
        <v>70103</v>
      </c>
      <c r="C4" s="4" t="s">
        <v>12</v>
      </c>
      <c r="D4" t="s">
        <v>27</v>
      </c>
      <c r="E4">
        <v>176.416</v>
      </c>
      <c r="F4" s="4">
        <v>22800</v>
      </c>
      <c r="G4">
        <f t="shared" si="0"/>
        <v>4022284.8</v>
      </c>
      <c r="H4" s="7"/>
    </row>
    <row r="5" spans="1:8">
      <c r="A5" s="4">
        <v>4</v>
      </c>
      <c r="B5" s="4">
        <v>70103</v>
      </c>
      <c r="C5" s="4" t="s">
        <v>13</v>
      </c>
      <c r="D5" t="s">
        <v>27</v>
      </c>
      <c r="E5">
        <v>176.416</v>
      </c>
      <c r="F5" s="4">
        <v>22800</v>
      </c>
      <c r="G5">
        <f t="shared" si="0"/>
        <v>4022284.8</v>
      </c>
      <c r="H5" s="7"/>
    </row>
    <row r="6" spans="1:8">
      <c r="A6" s="4">
        <v>5</v>
      </c>
      <c r="B6" s="4">
        <v>70103</v>
      </c>
      <c r="C6" s="4" t="s">
        <v>14</v>
      </c>
      <c r="D6" t="s">
        <v>27</v>
      </c>
      <c r="E6">
        <v>145.63200000000001</v>
      </c>
      <c r="F6" s="4">
        <v>22800</v>
      </c>
      <c r="G6">
        <f t="shared" si="0"/>
        <v>3320409.6</v>
      </c>
      <c r="H6" s="7"/>
    </row>
    <row r="7" spans="1:8">
      <c r="A7" s="4">
        <v>6</v>
      </c>
      <c r="B7" s="4">
        <v>70103</v>
      </c>
      <c r="C7" s="4" t="s">
        <v>15</v>
      </c>
      <c r="D7" t="s">
        <v>27</v>
      </c>
      <c r="E7">
        <v>145.63200000000001</v>
      </c>
      <c r="F7" s="4">
        <v>22800</v>
      </c>
      <c r="G7">
        <f t="shared" si="0"/>
        <v>3320409.6</v>
      </c>
      <c r="H7" s="7"/>
    </row>
    <row r="8" spans="1:8">
      <c r="A8" s="4">
        <v>7</v>
      </c>
      <c r="B8" s="4">
        <v>70101</v>
      </c>
      <c r="C8" s="4" t="s">
        <v>16</v>
      </c>
      <c r="D8" t="s">
        <v>27</v>
      </c>
      <c r="E8">
        <v>51.849999999999994</v>
      </c>
      <c r="F8" s="4">
        <v>24900</v>
      </c>
      <c r="G8">
        <f t="shared" si="0"/>
        <v>1291064.9999999998</v>
      </c>
      <c r="H8" s="7"/>
    </row>
    <row r="9" spans="1:8">
      <c r="A9" s="4">
        <v>8</v>
      </c>
      <c r="B9" s="4">
        <v>70101</v>
      </c>
      <c r="C9" s="4" t="s">
        <v>17</v>
      </c>
      <c r="D9" t="s">
        <v>27</v>
      </c>
      <c r="E9">
        <v>47.701999999999998</v>
      </c>
      <c r="F9" s="4">
        <v>24900</v>
      </c>
      <c r="G9">
        <f t="shared" si="0"/>
        <v>1187779.8</v>
      </c>
      <c r="H9" s="7"/>
    </row>
    <row r="10" spans="1:8">
      <c r="A10" s="4">
        <v>9</v>
      </c>
      <c r="B10" s="4">
        <v>70101</v>
      </c>
      <c r="C10" s="4" t="s">
        <v>18</v>
      </c>
      <c r="D10" t="s">
        <v>27</v>
      </c>
      <c r="E10">
        <v>47.701999999999998</v>
      </c>
      <c r="F10" s="4">
        <v>24900</v>
      </c>
      <c r="G10">
        <f t="shared" si="0"/>
        <v>1187779.8</v>
      </c>
      <c r="H10" s="7"/>
    </row>
    <row r="11" spans="1:8">
      <c r="A11" s="4">
        <v>10</v>
      </c>
      <c r="B11" s="4">
        <v>70101</v>
      </c>
      <c r="C11" s="4" t="s">
        <v>19</v>
      </c>
      <c r="D11" t="s">
        <v>27</v>
      </c>
      <c r="E11">
        <v>47.701999999999998</v>
      </c>
      <c r="F11" s="4">
        <v>24900</v>
      </c>
      <c r="G11">
        <f t="shared" si="0"/>
        <v>1187779.8</v>
      </c>
      <c r="H11" s="7"/>
    </row>
    <row r="12" spans="1:8">
      <c r="A12" s="4">
        <v>11</v>
      </c>
      <c r="B12" s="4">
        <v>70101</v>
      </c>
      <c r="C12" s="4" t="s">
        <v>20</v>
      </c>
      <c r="D12" t="s">
        <v>27</v>
      </c>
      <c r="E12">
        <v>42.09</v>
      </c>
      <c r="F12" s="4">
        <v>24900</v>
      </c>
      <c r="G12">
        <f t="shared" si="0"/>
        <v>1048041.0000000001</v>
      </c>
      <c r="H12" s="7"/>
    </row>
    <row r="13" spans="1:8">
      <c r="A13" s="4">
        <v>12</v>
      </c>
      <c r="B13" s="4">
        <v>70101</v>
      </c>
      <c r="C13" s="4" t="s">
        <v>21</v>
      </c>
      <c r="D13" t="s">
        <v>27</v>
      </c>
      <c r="E13">
        <v>42.09</v>
      </c>
      <c r="F13" s="4">
        <v>24900</v>
      </c>
      <c r="G13">
        <f t="shared" si="0"/>
        <v>1048041.0000000001</v>
      </c>
      <c r="H13" s="7"/>
    </row>
  </sheetData>
  <mergeCells count="1">
    <mergeCell ref="H2:H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2015-06-21T21:28:18Z</dcterms:modified>
</cp:coreProperties>
</file>